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<sst xmlns="http://schemas.openxmlformats.org/spreadsheetml/2006/main" count="84" uniqueCount="78">
  <si>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</si>
  <si>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</si>
  <si>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北京市智慧水务发展研究院</t>
  </si>
  <si>
    <t>项目名称</t>
  </si>
  <si>
    <t>局信息系统运行维护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</si>
  <si>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</si>
  <si>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</si>
  <si>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</si>
  <si>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</si>
  <si>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</si>
  <si>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</si>
  <si>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</si>
  <si>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</si>
  <si>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</si>
  <si>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</si>
  <si>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</si>
  <si>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</si>
  <si>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</si>
  <si>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</si>
  <si>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</si>
  <si>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</si>
  <si>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</si>
  <si>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</si>
  <si>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保障水务综合信息平台、局外网网站、公务员邮箱、人事招聘、网络核算系统、水资源统一调度平台等系统的稳定运行。   </t>
  </si>
  <si>
    <t>完成水务综合信息平台、局外网网站、水资源统一调度平台等业务系统的运行维护和相关支撑工作。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</si>
  <si>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</si>
  <si>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</si>
  <si>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</si>
  <si>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</si>
  <si>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</si>
  <si>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</si>
  <si>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</si>
  <si>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</si>
  <si>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</si>
  <si>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指标1：基础设施系统维护数量</t>
  </si>
  <si>
    <t>=2套</t>
  </si>
  <si>
    <t>2套</t>
  </si>
  <si>
    <t>指标2：办公场所弱电系统等维护支撑工作数量</t>
  </si>
  <si>
    <t>=5套</t>
  </si>
  <si>
    <t>5套</t>
  </si>
  <si>
    <t>指标3：网络通讯系统维护数量</t>
  </si>
  <si>
    <t>=1套</t>
  </si>
  <si>
    <t>1套</t>
  </si>
  <si>
    <t>指标4：应用软件系统维护数量</t>
  </si>
  <si>
    <t>=7套</t>
  </si>
  <si>
    <t>7套</t>
  </si>
  <si>
    <t>质量
指标</t>
  </si>
  <si>
    <t>指标1：服务及故障响应率</t>
  </si>
  <si>
    <t>≥98%</t>
  </si>
  <si>
    <t>指标2：故障排除率</t>
  </si>
  <si>
    <t>≥95%</t>
  </si>
  <si>
    <t>时效
指标</t>
  </si>
  <si>
    <t>指标1：项目服务期</t>
  </si>
  <si>
    <t>=12月</t>
  </si>
  <si>
    <t>12月</t>
  </si>
  <si>
    <t>成本指标</t>
  </si>
  <si>
    <t>经济
成本
指标</t>
  </si>
  <si>
    <t>指标1：基础环境运维服务成本</t>
  </si>
  <si>
    <t>≤57.9万元</t>
  </si>
  <si>
    <t>52.942083万元</t>
  </si>
  <si>
    <t>指标2：软件运维服务成本</t>
  </si>
  <si>
    <t>≤474.08万元</t>
  </si>
  <si>
    <t>462.72万元</t>
  </si>
  <si>
    <t>指标3：硬件运维服务成本</t>
  </si>
  <si>
    <t>≤82.4658万元</t>
  </si>
  <si>
    <t>82.365万元</t>
  </si>
  <si>
    <t>效益
指标</t>
  </si>
  <si>
    <t>经济效益指标</t>
  </si>
  <si>
    <t>社会效益指标</t>
  </si>
  <si>
    <t>指标1：能够为水资源、行政办公、人事招聘等工作提供持续的支持和保障</t>
  </si>
  <si>
    <t>良</t>
  </si>
  <si>
    <t>计划在外网首页增加提示模块，确保市民能够在第一时间了解到最新的防汛动态。</t>
  </si>
  <si>
    <t>生态效益指标</t>
  </si>
  <si>
    <t>可持续影响指标</t>
  </si>
  <si>
    <t>满意度指标</t>
  </si>
  <si>
    <t>服务对象满意度指标</t>
  </si>
  <si>
    <t>指标1：使用人员满意度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</si>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</sst>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.7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topLeftCell="A24" workbookViewId="0">
      <selection activeCell="P24" sqref="P24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6272727272727" customWidth="1"/>
    <col min="6" max="6" width="5.25454545454545" customWidth="1"/>
    <col min="7" max="7" width="13.6272727272727" customWidth="1"/>
    <col min="8" max="8" width="13.7545454545455" customWidth="1"/>
    <col min="9" max="9" width="3.90909090909091" customWidth="1"/>
    <col min="10" max="10" width="3.12727272727273" customWidth="1"/>
    <col min="11" max="11" width="3.90909090909091" customWidth="1"/>
    <col min="12" max="12" width="4" customWidth="1"/>
    <col min="13" max="13" width="4.90909090909091" customWidth="1"/>
    <col min="15" max="15" width="28.0909090909091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/>
    </row>
    <row r="2" s="1" customFormat="1" ht="17" customHeight="1" spans="1:15">
      <c r="A2" s="1" t="s">
        <v>1</v>
      </c>
      <c r="D2" s="3" t="s">
        <v>2</v>
      </c>
      <c r="E2" s="3"/>
      <c r="F2" s="3"/>
      <c r="G2" s="3"/>
      <c r="J2" s="23"/>
      <c r="K2" s="23"/>
      <c r="L2" s="23"/>
      <c r="M2" s="23"/>
      <c r="N2" s="23"/>
      <c r="O2" s="24"/>
    </row>
    <row r="3" ht="15" customHeight="1" spans="1:15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2"/>
    </row>
    <row r="4" ht="15" customHeight="1" spans="1:15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  <c r="O4" s="22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22"/>
    </row>
    <row r="6" ht="18" customHeight="1" spans="1:15">
      <c r="A6" s="4"/>
      <c r="B6" s="4"/>
      <c r="C6" s="6" t="s">
        <v>15</v>
      </c>
      <c r="D6" s="6"/>
      <c r="E6" s="7">
        <f t="shared" ref="E6:I6" si="0">SUM(E7:E9)</f>
        <v>614.4458</v>
      </c>
      <c r="F6" s="7">
        <f>SUM(F7:G9)</f>
        <v>598.027083</v>
      </c>
      <c r="G6" s="7">
        <f t="shared" si="0"/>
        <v>0</v>
      </c>
      <c r="H6" s="7">
        <f>SUM(H7:I9)</f>
        <v>598.027083</v>
      </c>
      <c r="I6" s="7">
        <f t="shared" si="0"/>
        <v>0</v>
      </c>
      <c r="J6" s="4">
        <v>10</v>
      </c>
      <c r="K6" s="4"/>
      <c r="L6" s="25">
        <f t="shared" ref="L6:L9" si="1">ROUND(H6/F6,4)</f>
        <v>1</v>
      </c>
      <c r="M6" s="25"/>
      <c r="N6" s="4">
        <f>ROUND(J6*L6,2)</f>
        <v>10</v>
      </c>
      <c r="O6" s="22"/>
    </row>
    <row r="7" ht="26" customHeight="1" spans="1:15">
      <c r="A7" s="4"/>
      <c r="B7" s="4"/>
      <c r="C7" s="4" t="s">
        <v>16</v>
      </c>
      <c r="D7" s="4"/>
      <c r="E7" s="7">
        <v>614.4458</v>
      </c>
      <c r="F7" s="7">
        <v>598.027083</v>
      </c>
      <c r="G7" s="7"/>
      <c r="H7" s="7">
        <v>598.027083</v>
      </c>
      <c r="I7" s="7"/>
      <c r="J7" s="4" t="s">
        <v>17</v>
      </c>
      <c r="K7" s="4"/>
      <c r="L7" s="25">
        <f t="shared" si="1"/>
        <v>1</v>
      </c>
      <c r="M7" s="25"/>
      <c r="N7" s="4" t="s">
        <v>17</v>
      </c>
      <c r="O7" s="26"/>
    </row>
    <row r="8" ht="32" customHeight="1" spans="1:15">
      <c r="A8" s="4"/>
      <c r="B8" s="4"/>
      <c r="C8" s="4" t="s">
        <v>18</v>
      </c>
      <c r="D8" s="4"/>
      <c r="E8" s="8"/>
      <c r="F8" s="8"/>
      <c r="G8" s="8"/>
      <c r="H8" s="8"/>
      <c r="I8" s="8"/>
      <c r="J8" s="4"/>
      <c r="K8" s="4"/>
      <c r="L8" s="25"/>
      <c r="M8" s="25"/>
      <c r="N8" s="4"/>
      <c r="O8" s="22"/>
    </row>
    <row r="9" ht="26" customHeight="1" spans="1:15">
      <c r="A9" s="4"/>
      <c r="B9" s="4"/>
      <c r="C9" s="4" t="s">
        <v>19</v>
      </c>
      <c r="D9" s="4"/>
      <c r="E9" s="8"/>
      <c r="F9" s="8"/>
      <c r="G9" s="8"/>
      <c r="H9" s="8"/>
      <c r="I9" s="8"/>
      <c r="J9" s="4"/>
      <c r="K9" s="4"/>
      <c r="L9" s="25"/>
      <c r="M9" s="25"/>
      <c r="N9" s="4"/>
      <c r="O9" s="22"/>
    </row>
    <row r="10" ht="15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22"/>
    </row>
    <row r="11" ht="74" customHeight="1" spans="1:15">
      <c r="A11" s="4"/>
      <c r="B11" s="5" t="s">
        <v>23</v>
      </c>
      <c r="C11" s="5"/>
      <c r="D11" s="5"/>
      <c r="E11" s="5"/>
      <c r="F11" s="5"/>
      <c r="G11" s="5"/>
      <c r="H11" s="9" t="s">
        <v>24</v>
      </c>
      <c r="I11" s="9"/>
      <c r="J11" s="9"/>
      <c r="K11" s="9"/>
      <c r="L11" s="9"/>
      <c r="M11" s="9"/>
      <c r="N11" s="9"/>
      <c r="O11" s="22"/>
    </row>
    <row r="12" ht="41" customHeight="1" spans="1:15">
      <c r="A12" s="10" t="s">
        <v>25</v>
      </c>
      <c r="B12" s="4" t="s">
        <v>26</v>
      </c>
      <c r="C12" s="4" t="s">
        <v>27</v>
      </c>
      <c r="D12" s="11" t="s">
        <v>28</v>
      </c>
      <c r="E12" s="11"/>
      <c r="F12" s="11"/>
      <c r="G12" s="11" t="s">
        <v>29</v>
      </c>
      <c r="H12" s="11" t="s">
        <v>30</v>
      </c>
      <c r="I12" s="11" t="s">
        <v>12</v>
      </c>
      <c r="J12" s="11"/>
      <c r="K12" s="11" t="s">
        <v>14</v>
      </c>
      <c r="L12" s="11"/>
      <c r="M12" s="4" t="s">
        <v>31</v>
      </c>
      <c r="N12" s="4"/>
      <c r="O12" s="26"/>
    </row>
    <row r="13" ht="29" customHeight="1" spans="1:15">
      <c r="A13" s="10"/>
      <c r="B13" s="12" t="s">
        <v>32</v>
      </c>
      <c r="C13" s="4" t="s">
        <v>33</v>
      </c>
      <c r="D13" s="13" t="s">
        <v>34</v>
      </c>
      <c r="E13" s="13"/>
      <c r="F13" s="13"/>
      <c r="G13" s="31" t="s">
        <v>35</v>
      </c>
      <c r="H13" s="14" t="s">
        <v>36</v>
      </c>
      <c r="I13" s="11">
        <v>5</v>
      </c>
      <c r="J13" s="11"/>
      <c r="K13" s="11">
        <v>5</v>
      </c>
      <c r="L13" s="11"/>
      <c r="M13" s="4"/>
      <c r="N13" s="4"/>
      <c r="O13" s="27"/>
    </row>
    <row r="14" ht="29" customHeight="1" spans="1:15">
      <c r="A14" s="10"/>
      <c r="B14" s="15"/>
      <c r="C14" s="4"/>
      <c r="D14" s="13" t="s">
        <v>37</v>
      </c>
      <c r="E14" s="13"/>
      <c r="F14" s="13"/>
      <c r="G14" s="31" t="s">
        <v>38</v>
      </c>
      <c r="H14" s="14" t="s">
        <v>39</v>
      </c>
      <c r="I14" s="11">
        <v>5</v>
      </c>
      <c r="J14" s="11"/>
      <c r="K14" s="11">
        <v>5</v>
      </c>
      <c r="L14" s="11"/>
      <c r="M14" s="4"/>
      <c r="N14" s="4"/>
      <c r="O14" s="27"/>
    </row>
    <row r="15" ht="29" customHeight="1" spans="1:15">
      <c r="A15" s="10"/>
      <c r="B15" s="15"/>
      <c r="C15" s="4"/>
      <c r="D15" s="13" t="s">
        <v>40</v>
      </c>
      <c r="E15" s="13"/>
      <c r="F15" s="13"/>
      <c r="G15" s="31" t="s">
        <v>41</v>
      </c>
      <c r="H15" s="14" t="s">
        <v>42</v>
      </c>
      <c r="I15" s="11">
        <v>5</v>
      </c>
      <c r="J15" s="11"/>
      <c r="K15" s="11">
        <v>5</v>
      </c>
      <c r="L15" s="11"/>
      <c r="M15" s="4"/>
      <c r="N15" s="4"/>
      <c r="O15" s="27"/>
    </row>
    <row r="16" ht="29" customHeight="1" spans="1:15">
      <c r="A16" s="10"/>
      <c r="B16" s="15"/>
      <c r="C16" s="4"/>
      <c r="D16" s="13" t="s">
        <v>43</v>
      </c>
      <c r="E16" s="13"/>
      <c r="F16" s="13"/>
      <c r="G16" s="31" t="s">
        <v>44</v>
      </c>
      <c r="H16" s="14" t="s">
        <v>45</v>
      </c>
      <c r="I16" s="11">
        <v>5</v>
      </c>
      <c r="J16" s="11"/>
      <c r="K16" s="11">
        <v>5</v>
      </c>
      <c r="L16" s="11"/>
      <c r="M16" s="4"/>
      <c r="N16" s="4"/>
      <c r="O16" s="27"/>
    </row>
    <row r="17" ht="29" customHeight="1" spans="1:15">
      <c r="A17" s="10"/>
      <c r="B17" s="15"/>
      <c r="C17" s="4" t="s">
        <v>46</v>
      </c>
      <c r="D17" s="13" t="s">
        <v>47</v>
      </c>
      <c r="E17" s="13"/>
      <c r="F17" s="13"/>
      <c r="G17" s="11" t="s">
        <v>48</v>
      </c>
      <c r="H17" s="16">
        <v>1</v>
      </c>
      <c r="I17" s="11">
        <v>10</v>
      </c>
      <c r="J17" s="11"/>
      <c r="K17" s="11">
        <v>10</v>
      </c>
      <c r="L17" s="11"/>
      <c r="M17" s="4"/>
      <c r="N17" s="4"/>
      <c r="O17" s="28"/>
    </row>
    <row r="18" ht="29" customHeight="1" spans="1:15">
      <c r="A18" s="10"/>
      <c r="B18" s="15"/>
      <c r="C18" s="4"/>
      <c r="D18" s="13" t="s">
        <v>49</v>
      </c>
      <c r="E18" s="13"/>
      <c r="F18" s="13"/>
      <c r="G18" s="11" t="s">
        <v>50</v>
      </c>
      <c r="H18" s="16">
        <v>1</v>
      </c>
      <c r="I18" s="11">
        <v>10</v>
      </c>
      <c r="J18" s="11"/>
      <c r="K18" s="11">
        <v>10</v>
      </c>
      <c r="L18" s="11"/>
      <c r="M18" s="4"/>
      <c r="N18" s="4"/>
      <c r="O18" s="29"/>
    </row>
    <row r="19" ht="29" customHeight="1" spans="1:15">
      <c r="A19" s="10"/>
      <c r="B19" s="15"/>
      <c r="C19" s="4" t="s">
        <v>51</v>
      </c>
      <c r="D19" s="17" t="s">
        <v>52</v>
      </c>
      <c r="E19" s="17"/>
      <c r="F19" s="17"/>
      <c r="G19" s="32" t="s">
        <v>53</v>
      </c>
      <c r="H19" s="4" t="s">
        <v>54</v>
      </c>
      <c r="I19" s="4">
        <v>10</v>
      </c>
      <c r="J19" s="4"/>
      <c r="K19" s="4">
        <v>10</v>
      </c>
      <c r="L19" s="4"/>
      <c r="M19" s="4"/>
      <c r="N19" s="4"/>
      <c r="O19" s="29"/>
    </row>
    <row r="20" ht="29" customHeight="1" spans="1:15">
      <c r="A20" s="10"/>
      <c r="B20" s="12" t="s">
        <v>55</v>
      </c>
      <c r="C20" s="4" t="s">
        <v>56</v>
      </c>
      <c r="D20" s="17" t="s">
        <v>57</v>
      </c>
      <c r="E20" s="17"/>
      <c r="F20" s="17"/>
      <c r="G20" s="4" t="s">
        <v>58</v>
      </c>
      <c r="H20" s="4" t="s">
        <v>59</v>
      </c>
      <c r="I20" s="4">
        <v>5</v>
      </c>
      <c r="J20" s="4"/>
      <c r="K20" s="4">
        <v>5</v>
      </c>
      <c r="L20" s="4"/>
      <c r="M20" s="4"/>
      <c r="N20" s="4"/>
      <c r="O20" s="26"/>
    </row>
    <row r="21" ht="29" customHeight="1" spans="1:15">
      <c r="A21" s="10"/>
      <c r="B21" s="15"/>
      <c r="C21" s="4"/>
      <c r="D21" s="17" t="s">
        <v>60</v>
      </c>
      <c r="E21" s="17"/>
      <c r="F21" s="17"/>
      <c r="G21" s="4" t="s">
        <v>61</v>
      </c>
      <c r="H21" s="4" t="s">
        <v>62</v>
      </c>
      <c r="I21" s="4">
        <v>5</v>
      </c>
      <c r="J21" s="4"/>
      <c r="K21" s="4">
        <v>5</v>
      </c>
      <c r="L21" s="4"/>
      <c r="M21" s="4"/>
      <c r="N21" s="4"/>
      <c r="O21" s="26"/>
    </row>
    <row r="22" ht="29" customHeight="1" spans="1:15">
      <c r="A22" s="10"/>
      <c r="B22" s="18"/>
      <c r="C22" s="4"/>
      <c r="D22" s="17" t="s">
        <v>63</v>
      </c>
      <c r="E22" s="17"/>
      <c r="F22" s="17"/>
      <c r="G22" s="4" t="s">
        <v>64</v>
      </c>
      <c r="H22" s="4" t="s">
        <v>65</v>
      </c>
      <c r="I22" s="4">
        <v>5</v>
      </c>
      <c r="J22" s="4"/>
      <c r="K22" s="4">
        <v>5</v>
      </c>
      <c r="L22" s="4"/>
      <c r="M22" s="4"/>
      <c r="N22" s="4"/>
      <c r="O22" s="22"/>
    </row>
    <row r="23" ht="33" customHeight="1" spans="1:15">
      <c r="A23" s="10"/>
      <c r="B23" s="4" t="s">
        <v>66</v>
      </c>
      <c r="C23" s="4" t="s">
        <v>67</v>
      </c>
      <c r="D23" s="17"/>
      <c r="E23" s="17"/>
      <c r="F23" s="17"/>
      <c r="G23" s="4"/>
      <c r="H23" s="4"/>
      <c r="I23" s="4"/>
      <c r="J23" s="4"/>
      <c r="K23" s="4"/>
      <c r="L23" s="4"/>
      <c r="M23" s="4"/>
      <c r="N23" s="4"/>
      <c r="O23" s="22"/>
    </row>
    <row r="24" ht="221" customHeight="1" spans="1:14">
      <c r="A24" s="10"/>
      <c r="B24" s="4"/>
      <c r="C24" s="4" t="s">
        <v>68</v>
      </c>
      <c r="D24" s="17" t="s">
        <v>69</v>
      </c>
      <c r="E24" s="17"/>
      <c r="F24" s="17"/>
      <c r="G24" s="19" t="s">
        <v>70</v>
      </c>
      <c r="H24" s="19" t="s">
        <v>70</v>
      </c>
      <c r="I24" s="4">
        <v>20</v>
      </c>
      <c r="J24" s="4"/>
      <c r="K24" s="4">
        <v>18</v>
      </c>
      <c r="L24" s="4"/>
      <c r="M24" s="5" t="s">
        <v>71</v>
      </c>
      <c r="N24" s="5"/>
    </row>
    <row r="25" ht="35" customHeight="1" spans="1:14">
      <c r="A25" s="10"/>
      <c r="B25" s="4"/>
      <c r="C25" s="4" t="s">
        <v>72</v>
      </c>
      <c r="D25" s="17"/>
      <c r="E25" s="17"/>
      <c r="F25" s="17"/>
      <c r="G25" s="4"/>
      <c r="H25" s="4"/>
      <c r="I25" s="4"/>
      <c r="J25" s="4"/>
      <c r="K25" s="4"/>
      <c r="L25" s="4"/>
      <c r="M25" s="5"/>
      <c r="N25" s="5"/>
    </row>
    <row r="26" ht="30" customHeight="1" spans="1:14">
      <c r="A26" s="10"/>
      <c r="B26" s="4"/>
      <c r="C26" s="4" t="s">
        <v>73</v>
      </c>
      <c r="D26" s="17"/>
      <c r="E26" s="17"/>
      <c r="F26" s="17"/>
      <c r="G26" s="4"/>
      <c r="H26" s="4"/>
      <c r="I26" s="4"/>
      <c r="J26" s="4"/>
      <c r="K26" s="4"/>
      <c r="L26" s="4"/>
      <c r="M26" s="5"/>
      <c r="N26" s="5"/>
    </row>
    <row r="27" ht="54" customHeight="1" spans="1:14">
      <c r="A27" s="10"/>
      <c r="B27" s="4" t="s">
        <v>74</v>
      </c>
      <c r="C27" s="4" t="s">
        <v>75</v>
      </c>
      <c r="D27" s="17" t="s">
        <v>76</v>
      </c>
      <c r="E27" s="17"/>
      <c r="F27" s="17"/>
      <c r="G27" s="4" t="s">
        <v>50</v>
      </c>
      <c r="H27" s="20">
        <v>1</v>
      </c>
      <c r="I27" s="4">
        <v>5</v>
      </c>
      <c r="J27" s="4"/>
      <c r="K27" s="4">
        <v>5</v>
      </c>
      <c r="L27" s="4"/>
      <c r="M27" s="5"/>
      <c r="N27" s="5"/>
    </row>
    <row r="28" spans="1:14">
      <c r="A28" s="21" t="s">
        <v>77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>
        <f>SUM(K13:L27,N6)</f>
        <v>98</v>
      </c>
      <c r="L28" s="21"/>
      <c r="M28" s="30"/>
      <c r="N28" s="30"/>
    </row>
  </sheetData>
  <mergeCells count="11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19"/>
    <mergeCell ref="B20:B22"/>
    <mergeCell ref="B23:B26"/>
    <mergeCell ref="C13:C16"/>
    <mergeCell ref="C17:C18"/>
    <mergeCell ref="C20:C22"/>
    <mergeCell ref="O13:O14"/>
    <mergeCell ref="O18:O19"/>
    <mergeCell ref="O20:O21"/>
    <mergeCell ref="A5:B9"/>
  </mergeCells>
  <pageMargins left="0.554861111111111" right="0.554861111111111" top="0.550694444444444" bottom="0.23611111111111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2022-03-21T17:44:00Z</dcterms:created>
  <dcterms:modified xsi:type="dcterms:W3CDTF">2025-08-25T09:21:30Z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